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Лист1!$A$32:$N$236</definedName>
  </definedNames>
  <calcPr calcId="124519"/>
</workbook>
</file>

<file path=xl/calcChain.xml><?xml version="1.0" encoding="utf-8"?>
<calcChain xmlns="http://schemas.openxmlformats.org/spreadsheetml/2006/main">
  <c r="K169" i="1"/>
  <c r="L204"/>
  <c r="K203"/>
  <c r="L203" s="1"/>
  <c r="K184"/>
  <c r="L186"/>
  <c r="K138"/>
  <c r="L139"/>
  <c r="L138"/>
  <c r="K126" l="1"/>
  <c r="K125" s="1"/>
  <c r="K129"/>
  <c r="L129" s="1"/>
  <c r="L127"/>
  <c r="L128"/>
  <c r="L85"/>
  <c r="L84"/>
  <c r="K83"/>
  <c r="L83" s="1"/>
  <c r="K61"/>
  <c r="K44"/>
  <c r="K73"/>
  <c r="K74"/>
  <c r="L187"/>
  <c r="L213"/>
  <c r="K141"/>
  <c r="L101" l="1"/>
  <c r="K100"/>
  <c r="L100" s="1"/>
  <c r="K66"/>
  <c r="L67"/>
  <c r="L230" l="1"/>
  <c r="K229"/>
  <c r="L229" s="1"/>
  <c r="L227"/>
  <c r="K226"/>
  <c r="L226" s="1"/>
  <c r="L224"/>
  <c r="K223"/>
  <c r="L223" s="1"/>
  <c r="L222"/>
  <c r="K221"/>
  <c r="L221" s="1"/>
  <c r="L219"/>
  <c r="K218"/>
  <c r="L218" s="1"/>
  <c r="L217"/>
  <c r="L216"/>
  <c r="L215"/>
  <c r="L214"/>
  <c r="L212"/>
  <c r="K211"/>
  <c r="L211" s="1"/>
  <c r="L210"/>
  <c r="L209"/>
  <c r="L208"/>
  <c r="L207"/>
  <c r="K206"/>
  <c r="L206" s="1"/>
  <c r="L176"/>
  <c r="K175"/>
  <c r="L175" s="1"/>
  <c r="L202"/>
  <c r="K201"/>
  <c r="L201" s="1"/>
  <c r="L200"/>
  <c r="K199"/>
  <c r="L199" s="1"/>
  <c r="L195"/>
  <c r="L194"/>
  <c r="K193"/>
  <c r="L193" s="1"/>
  <c r="L174"/>
  <c r="L173"/>
  <c r="L172"/>
  <c r="L171"/>
  <c r="K170"/>
  <c r="L170" s="1"/>
  <c r="L198"/>
  <c r="L197"/>
  <c r="K196"/>
  <c r="L196" s="1"/>
  <c r="L191"/>
  <c r="L190"/>
  <c r="L189"/>
  <c r="L188"/>
  <c r="L192"/>
  <c r="L185"/>
  <c r="L184"/>
  <c r="L183"/>
  <c r="L182"/>
  <c r="L181"/>
  <c r="L180"/>
  <c r="L179"/>
  <c r="K178"/>
  <c r="L178" s="1"/>
  <c r="L165"/>
  <c r="L164"/>
  <c r="L163"/>
  <c r="K162"/>
  <c r="L162" s="1"/>
  <c r="L167"/>
  <c r="K166"/>
  <c r="L159"/>
  <c r="K158"/>
  <c r="L158" s="1"/>
  <c r="L157"/>
  <c r="K156"/>
  <c r="L156" s="1"/>
  <c r="L154"/>
  <c r="L153"/>
  <c r="K152"/>
  <c r="L151"/>
  <c r="K150"/>
  <c r="L150" s="1"/>
  <c r="L149"/>
  <c r="L148"/>
  <c r="L147"/>
  <c r="L146"/>
  <c r="K145"/>
  <c r="L145" s="1"/>
  <c r="L144"/>
  <c r="K143"/>
  <c r="L142"/>
  <c r="L141"/>
  <c r="L137"/>
  <c r="L136"/>
  <c r="K135"/>
  <c r="L135" s="1"/>
  <c r="L134"/>
  <c r="K133"/>
  <c r="L132"/>
  <c r="K131"/>
  <c r="L131" s="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3" l="1"/>
  <c r="K124"/>
  <c r="L69"/>
  <c r="L76"/>
  <c r="K75"/>
  <c r="K60" s="1"/>
  <c r="L166"/>
  <c r="K161"/>
  <c r="L143"/>
  <c r="K140"/>
  <c r="L140" s="1"/>
  <c r="L152"/>
  <c r="L126"/>
  <c r="L106"/>
  <c r="K105"/>
  <c r="L105" s="1"/>
  <c r="L95"/>
  <c r="K94"/>
  <c r="K116"/>
  <c r="L116" s="1"/>
  <c r="L61"/>
  <c r="K228"/>
  <c r="L228" s="1"/>
  <c r="K27"/>
  <c r="K205"/>
  <c r="L205" s="1"/>
  <c r="K155"/>
  <c r="L155" s="1"/>
  <c r="K177"/>
  <c r="L37"/>
  <c r="K36"/>
  <c r="K220"/>
  <c r="L220" s="1"/>
  <c r="K225"/>
  <c r="L225" s="1"/>
  <c r="K86"/>
  <c r="L86" s="1"/>
  <c r="L125" l="1"/>
  <c r="L177"/>
  <c r="K168"/>
  <c r="L168" s="1"/>
  <c r="L36"/>
  <c r="K35"/>
  <c r="L35" s="1"/>
  <c r="L124"/>
  <c r="K104"/>
  <c r="L104" s="1"/>
  <c r="L27"/>
  <c r="K26"/>
  <c r="L26" s="1"/>
  <c r="L94"/>
  <c r="K93"/>
  <c r="L93" s="1"/>
  <c r="L75"/>
  <c r="L161"/>
  <c r="K160"/>
  <c r="L160" s="1"/>
  <c r="L60" l="1"/>
  <c r="K31"/>
  <c r="L169"/>
  <c r="K123"/>
  <c r="L123" s="1"/>
  <c r="L31" l="1"/>
  <c r="K30"/>
  <c r="K231" s="1"/>
  <c r="L231" s="1"/>
  <c r="L30" l="1"/>
  <c r="K235"/>
  <c r="K236" s="1"/>
  <c r="L233"/>
  <c r="L235" l="1"/>
  <c r="L234"/>
  <c r="L236" l="1"/>
</calcChain>
</file>

<file path=xl/sharedStrings.xml><?xml version="1.0" encoding="utf-8"?>
<sst xmlns="http://schemas.openxmlformats.org/spreadsheetml/2006/main" count="1299" uniqueCount="205">
  <si>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</si>
  <si>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</si>
  <si>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</si>
  <si>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</si>
  <si>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</si>
  <si>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</si>
  <si>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</si>
  <si>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</si>
  <si>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</si>
  <si>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</si>
  <si>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</si>
  <si>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</si>
  <si>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</si>
  <si>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</si>
  <si>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</si>
  <si>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</si>
  <si>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</si>
  <si>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</si>
  <si>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</si>
  <si>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</si>
  <si>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</si>
  <si>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</si>
  <si>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</si>
  <si>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</si>
  <si>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</si>
  <si>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</si>
  <si>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</si>
  <si>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</si>
  <si>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</si>
  <si>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</si>
  <si>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</si>
  <si>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</si>
  <si>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</si>
  <si>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</si>
  <si>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</si>
  <si>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</si>
  <si>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</si>
  <si>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</si>
  <si>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</si>
  <si>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</si>
  <si>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</si>
  <si>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</si>
  <si>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</si>
  <si>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</si>
  <si>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</si>
  <si>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</si>
  <si>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</si>
  <si>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</si>
  <si>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</si>
  <si>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</si>
  <si>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</si>
  <si>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</si>
  <si>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</si>
  <si>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</si>
  <si>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</si>
  <si>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</si>
  <si>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</si>
  <si>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</si>
  <si>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</si>
  <si>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</si>
  <si>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</si>
  <si>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</si>
  <si>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</si>
  <si>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</si>
  <si>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</si>
  <si>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</si>
  <si>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</si>
  <si>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</si>
  <si>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</si>
  <si>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</si>
  <si>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</si>
  <si>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</si>
  <si>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</si>
  <si>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</si>
  <si>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</si>
  <si>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</si>
  <si>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</si>
  <si>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</si>
  <si>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</si>
  <si>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</si>
  <si>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</si>
  <si>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</si>
  <si>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</si>
  <si>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</si>
  <si>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</si>
  <si>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</si>
  <si>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</si>
  <si>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</si>
  <si>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</si>
  <si>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</si>
  <si>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</si>
  <si>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</si>
  <si>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</si>
  <si>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</si>
  <si>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</si>
  <si>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</si>
  <si>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</si>
  <si>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</si>
  <si>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</si>
  <si>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</si>
  <si>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</si>
  <si>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</si>
  <si>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</si>
  <si>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</si>
  <si>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</si>
  <si>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</si>
  <si>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</si>
  <si>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</si>
  <si>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</si>
  <si>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</si>
  <si>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</si>
  <si>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</si>
  <si>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</si>
  <si>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</si>
  <si>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</si>
  <si>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</si>
  <si>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</si>
  <si>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</si>
  <si>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</si>
  <si>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</si>
  <si>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</si>
  <si>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</si>
  <si>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</si>
  <si>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</si>
  <si>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</si>
  <si>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</si>
  <si>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</si>
  <si>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</si>
  <si>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</si>
  <si>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</si>
  <si>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</si>
  <si>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</si>
  <si>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</si>
  <si>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</si>
  <si>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</si>
  <si>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</si>
  <si>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</si>
  <si>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</si>
  <si>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</si>
  <si>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</si>
  <si>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</si>
  <si>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</si>
  <si>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</si>
  <si>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</si>
  <si>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</si>
  <si>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</si>
  <si>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</si>
  <si>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</si>
  <si>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</si>
  <si>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</si>
  <si>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</si>
  <si>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</si>
  <si>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</si>
  <si>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</si>
  <si>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</si>
  <si>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</si>
  <si>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</si>
  <si>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</si>
  <si>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</si>
  <si>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</si>
  <si>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</si>
  <si>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</si>
  <si>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</si>
  <si>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</si>
  <si>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</si>
  <si>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</si>
  <si>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</si>
  <si>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</si>
  <si>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</si>
  <si>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</si>
  <si>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</si>
  <si>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</si>
  <si>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</si>
  <si>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</si>
  <si>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</si>
  <si>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</si>
  <si>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</si>
  <si>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</si>
  <si>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</si>
  <si>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</si>
  <si>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</si>
  <si>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</si>
  <si>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</si>
  <si>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</si>
  <si>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</si>
  <si>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</si>
  <si>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</si>
  <si>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</si>
  <si>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</si>
  <si>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</si>
  <si>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</si>
  <si>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</si>
  <si>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</si>
  <si>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</si>
  <si>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</si>
  <si>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</si>
  <si>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</si>
  <si>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</si>
  <si>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</si>
  <si>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</si>
  <si>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</si>
  <si>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</si>
  <si>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202.802.000</t>
  </si>
  <si>
    <t xml:space="preserve">Приложение </t>
  </si>
  <si>
    <t xml:space="preserve">    24.11.2020 г. (в ред. от  16.02.2021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</si>
</sst>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workbookViewId="0">
      <selection activeCell="K16" sqref="K16:L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203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186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187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189</v>
      </c>
      <c r="J12" s="97"/>
      <c r="K12" s="97"/>
      <c r="L12" s="97"/>
    </row>
    <row r="13" spans="3:12" ht="14.25" customHeight="1">
      <c r="C13" s="2"/>
      <c r="H13" s="1"/>
      <c r="I13" s="96" t="s">
        <v>190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204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177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177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73"/>
      <c r="B28" s="54" t="s">
        <v>177</v>
      </c>
      <c r="C28" s="51">
        <v>991</v>
      </c>
      <c r="D28" s="42" t="s">
        <v>20</v>
      </c>
      <c r="E28" s="42" t="s">
        <v>153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177</v>
      </c>
      <c r="C29" s="57">
        <v>991</v>
      </c>
      <c r="D29" s="43" t="s">
        <v>20</v>
      </c>
      <c r="E29" s="43" t="s">
        <v>153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K31+K86+K93+K104+K123+K160+K168+K220+K225+K228</f>
        <v>260852826.55000001</v>
      </c>
      <c r="L30" s="10">
        <f t="shared" si="0"/>
        <v>260852826.55000001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1339800</v>
      </c>
      <c r="L32" s="10">
        <f t="shared" si="0"/>
        <v>1339800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1029033</v>
      </c>
      <c r="L33" s="19">
        <f t="shared" si="0"/>
        <v>1029033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310767</v>
      </c>
      <c r="L34" s="19">
        <f t="shared" si="0"/>
        <v>310767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18040700</v>
      </c>
      <c r="L35" s="10">
        <f t="shared" si="0"/>
        <v>18040700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17809300</v>
      </c>
      <c r="L36" s="10">
        <f t="shared" si="0"/>
        <v>17809300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16426700</v>
      </c>
      <c r="L37" s="10">
        <f t="shared" si="0"/>
        <v>16426700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12593472</v>
      </c>
      <c r="L38" s="19">
        <f t="shared" si="0"/>
        <v>12593472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3802228</v>
      </c>
      <c r="L43" s="19">
        <f t="shared" si="0"/>
        <v>3802228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158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154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155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219000</v>
      </c>
      <c r="L54" s="10">
        <f t="shared" si="0"/>
        <v>219000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155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219000</v>
      </c>
      <c r="L55" s="19">
        <f t="shared" si="0"/>
        <v>219000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142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191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160</v>
      </c>
      <c r="F58" s="5" t="s">
        <v>148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161</v>
      </c>
      <c r="F59" s="16">
        <v>870</v>
      </c>
      <c r="G59" s="43" t="s">
        <v>185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11344933.5</v>
      </c>
      <c r="L60" s="10">
        <f t="shared" si="0"/>
        <v>11344933.5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158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162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181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182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143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143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143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143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143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143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</f>
        <v>190000</v>
      </c>
      <c r="L74" s="19">
        <f t="shared" si="2"/>
        <v>190000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2477000</v>
      </c>
      <c r="L75" s="10">
        <f t="shared" si="0"/>
        <v>2477000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350000</v>
      </c>
      <c r="L80" s="10">
        <f t="shared" si="0"/>
        <v>350000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300000</v>
      </c>
      <c r="L82" s="19">
        <f t="shared" si="0"/>
        <v>300000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195</v>
      </c>
      <c r="F83" s="5" t="s">
        <v>196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195</v>
      </c>
      <c r="F84" s="16" t="s">
        <v>197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195</v>
      </c>
      <c r="F85" s="16" t="s">
        <v>197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183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192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192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183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192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183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159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159</v>
      </c>
      <c r="E95" s="5" t="s">
        <v>163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159</v>
      </c>
      <c r="E96" s="16" t="s">
        <v>163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159</v>
      </c>
      <c r="E97" s="5" t="s">
        <v>164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159</v>
      </c>
      <c r="E98" s="16" t="s">
        <v>164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159</v>
      </c>
      <c r="E99" s="16" t="s">
        <v>164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159</v>
      </c>
      <c r="E100" s="5" t="s">
        <v>165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159</v>
      </c>
      <c r="E101" s="16" t="s">
        <v>165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166</v>
      </c>
      <c r="F102" s="5" t="s">
        <v>149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166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17711593.050000001</v>
      </c>
      <c r="L104" s="10">
        <f t="shared" si="0"/>
        <v>17711593.050000001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16816593.050000001</v>
      </c>
      <c r="L105" s="10">
        <f t="shared" si="0"/>
        <v>16816593.050000001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167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10425000</v>
      </c>
      <c r="L106" s="10">
        <f t="shared" si="0"/>
        <v>10425000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167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8789000</v>
      </c>
      <c r="L107" s="19">
        <f t="shared" si="0"/>
        <v>8789000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167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1076000</v>
      </c>
      <c r="L108" s="19">
        <f t="shared" si="0"/>
        <v>1076000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167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170000</v>
      </c>
      <c r="L109" s="19">
        <f t="shared" si="0"/>
        <v>170000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167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390000</v>
      </c>
      <c r="L110" s="19">
        <f t="shared" si="0"/>
        <v>390000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6391593.0499999998</v>
      </c>
      <c r="L111" s="10">
        <f t="shared" si="0"/>
        <v>6391593.0499999998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4644193.05</v>
      </c>
      <c r="L112" s="19">
        <f t="shared" si="0"/>
        <v>4644193.05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212000</v>
      </c>
      <c r="L113" s="19">
        <f t="shared" si="0"/>
        <v>212000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895000</v>
      </c>
      <c r="L116" s="10">
        <f t="shared" si="0"/>
        <v>895000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168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360000</v>
      </c>
      <c r="L117" s="10">
        <f t="shared" ref="L117:L119" si="5">K117</f>
        <v>360000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168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360000</v>
      </c>
      <c r="L118" s="19">
        <f t="shared" si="5"/>
        <v>360000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169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169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170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7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170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K124+K140+K155</f>
        <v>131714600</v>
      </c>
      <c r="L123" s="10">
        <f t="shared" si="6"/>
        <v>131714600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K125+K133+K135+K131+K138</f>
        <v>68303300</v>
      </c>
      <c r="L124" s="10">
        <f t="shared" si="6"/>
        <v>68303300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179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7446774</v>
      </c>
      <c r="L125" s="10">
        <f t="shared" si="6"/>
        <v>7446774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179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179</v>
      </c>
      <c r="F127" s="16" t="s">
        <v>107</v>
      </c>
      <c r="G127" s="16" t="s">
        <v>198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179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179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1360000</v>
      </c>
      <c r="L129" s="10">
        <f t="shared" si="7"/>
        <v>1360000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179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1360000</v>
      </c>
      <c r="L130" s="19">
        <f t="shared" si="6"/>
        <v>1360000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141</v>
      </c>
      <c r="F131" s="5" t="s">
        <v>137</v>
      </c>
      <c r="G131" s="5" t="s">
        <v>9</v>
      </c>
      <c r="H131" s="5"/>
      <c r="I131" s="9"/>
      <c r="J131" s="42" t="s">
        <v>184</v>
      </c>
      <c r="K131" s="10">
        <f>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141</v>
      </c>
      <c r="F132" s="43" t="s">
        <v>107</v>
      </c>
      <c r="G132" s="43" t="s">
        <v>86</v>
      </c>
      <c r="H132" s="43"/>
      <c r="I132" s="58"/>
      <c r="J132" s="43" t="s">
        <v>202</v>
      </c>
      <c r="K132" s="49">
        <v>54786526</v>
      </c>
      <c r="L132" s="49">
        <f t="shared" si="6"/>
        <v>54786526</v>
      </c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5" t="s">
        <v>46</v>
      </c>
      <c r="F133" s="5" t="s">
        <v>137</v>
      </c>
      <c r="G133" s="5" t="s">
        <v>85</v>
      </c>
      <c r="H133" s="5"/>
      <c r="I133" s="9"/>
      <c r="J133" s="5" t="s">
        <v>10</v>
      </c>
      <c r="K133" s="10">
        <f>K134</f>
        <v>6000000</v>
      </c>
      <c r="L133" s="10">
        <f t="shared" si="6"/>
        <v>6000000</v>
      </c>
      <c r="N133" s="35"/>
    </row>
    <row r="134" spans="1:14" s="20" customFormat="1" ht="15.95" customHeight="1" thickBot="1">
      <c r="A134" s="40"/>
      <c r="B134" s="41" t="s">
        <v>58</v>
      </c>
      <c r="C134" s="15">
        <v>992</v>
      </c>
      <c r="D134" s="16" t="s">
        <v>32</v>
      </c>
      <c r="E134" s="16" t="s">
        <v>46</v>
      </c>
      <c r="F134" s="16" t="s">
        <v>107</v>
      </c>
      <c r="G134" s="16" t="s">
        <v>198</v>
      </c>
      <c r="H134" s="16"/>
      <c r="I134" s="17"/>
      <c r="J134" s="16" t="s">
        <v>10</v>
      </c>
      <c r="K134" s="19">
        <v>6000000</v>
      </c>
      <c r="L134" s="19">
        <f t="shared" si="6"/>
        <v>6000000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5" t="s">
        <v>47</v>
      </c>
      <c r="F135" s="5" t="s">
        <v>127</v>
      </c>
      <c r="G135" s="5" t="s">
        <v>9</v>
      </c>
      <c r="H135" s="5"/>
      <c r="I135" s="9"/>
      <c r="J135" s="5" t="s">
        <v>10</v>
      </c>
      <c r="K135" s="10">
        <f>SUM(K136:K137)</f>
        <v>60000</v>
      </c>
      <c r="L135" s="10">
        <f t="shared" si="6"/>
        <v>60000</v>
      </c>
      <c r="N135" s="35"/>
    </row>
    <row r="136" spans="1:14" s="18" customFormat="1" ht="15.95" customHeight="1" thickBot="1">
      <c r="A136" s="13"/>
      <c r="B136" s="14" t="s">
        <v>58</v>
      </c>
      <c r="C136" s="15">
        <v>992</v>
      </c>
      <c r="D136" s="16" t="s">
        <v>32</v>
      </c>
      <c r="E136" s="16" t="s">
        <v>47</v>
      </c>
      <c r="F136" s="16" t="s">
        <v>65</v>
      </c>
      <c r="G136" s="16" t="s">
        <v>84</v>
      </c>
      <c r="H136" s="16"/>
      <c r="I136" s="17"/>
      <c r="J136" s="16" t="s">
        <v>10</v>
      </c>
      <c r="K136" s="19">
        <v>50000</v>
      </c>
      <c r="L136" s="19">
        <f t="shared" si="6"/>
        <v>50000</v>
      </c>
      <c r="N136" s="36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85</v>
      </c>
      <c r="H137" s="16"/>
      <c r="I137" s="17"/>
      <c r="J137" s="16" t="s">
        <v>10</v>
      </c>
      <c r="K137" s="19">
        <v>10000</v>
      </c>
      <c r="L137" s="19">
        <f t="shared" si="6"/>
        <v>10000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199</v>
      </c>
      <c r="F138" s="5" t="s">
        <v>16</v>
      </c>
      <c r="G138" s="5" t="s">
        <v>9</v>
      </c>
      <c r="H138" s="5"/>
      <c r="I138" s="9"/>
      <c r="J138" s="5" t="s">
        <v>10</v>
      </c>
      <c r="K138" s="10">
        <f>K139</f>
        <v>10000</v>
      </c>
      <c r="L138" s="10">
        <f t="shared" si="6"/>
        <v>10000</v>
      </c>
      <c r="N138" s="35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32</v>
      </c>
      <c r="E139" s="16" t="s">
        <v>199</v>
      </c>
      <c r="F139" s="16" t="s">
        <v>107</v>
      </c>
      <c r="G139" s="16" t="s">
        <v>198</v>
      </c>
      <c r="H139" s="16"/>
      <c r="I139" s="17"/>
      <c r="J139" s="16" t="s">
        <v>10</v>
      </c>
      <c r="K139" s="19">
        <v>10000</v>
      </c>
      <c r="L139" s="19">
        <f t="shared" si="6"/>
        <v>10000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33</v>
      </c>
      <c r="E140" s="5" t="s">
        <v>17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K141+K143+K145+K150+K152</f>
        <v>25464600</v>
      </c>
      <c r="L140" s="10">
        <f t="shared" si="6"/>
        <v>25464600</v>
      </c>
      <c r="N140" s="35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180</v>
      </c>
      <c r="F141" s="5" t="s">
        <v>127</v>
      </c>
      <c r="G141" s="5" t="s">
        <v>9</v>
      </c>
      <c r="H141" s="5"/>
      <c r="I141" s="9"/>
      <c r="J141" s="5" t="s">
        <v>10</v>
      </c>
      <c r="K141" s="10">
        <f>K142</f>
        <v>2750000</v>
      </c>
      <c r="L141" s="10">
        <f t="shared" si="6"/>
        <v>2750000</v>
      </c>
      <c r="N141" s="35"/>
    </row>
    <row r="142" spans="1:14" s="18" customFormat="1" ht="15.95" customHeight="1" thickBot="1">
      <c r="A142" s="13"/>
      <c r="B142" s="14" t="s">
        <v>58</v>
      </c>
      <c r="C142" s="15">
        <v>992</v>
      </c>
      <c r="D142" s="16" t="s">
        <v>33</v>
      </c>
      <c r="E142" s="16" t="s">
        <v>180</v>
      </c>
      <c r="F142" s="16" t="s">
        <v>65</v>
      </c>
      <c r="G142" s="16" t="s">
        <v>84</v>
      </c>
      <c r="H142" s="16"/>
      <c r="I142" s="17"/>
      <c r="J142" s="16" t="s">
        <v>10</v>
      </c>
      <c r="K142" s="19">
        <v>2750000</v>
      </c>
      <c r="L142" s="19">
        <f t="shared" si="6"/>
        <v>2750000</v>
      </c>
      <c r="N142" s="36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48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12975000</v>
      </c>
      <c r="L143" s="10">
        <f t="shared" si="6"/>
        <v>12975000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33</v>
      </c>
      <c r="E144" s="16" t="s">
        <v>48</v>
      </c>
      <c r="F144" s="42" t="s">
        <v>158</v>
      </c>
      <c r="G144" s="16" t="s">
        <v>83</v>
      </c>
      <c r="H144" s="16"/>
      <c r="I144" s="17"/>
      <c r="J144" s="16" t="s">
        <v>10</v>
      </c>
      <c r="K144" s="19">
        <v>12975000</v>
      </c>
      <c r="L144" s="19">
        <f t="shared" si="6"/>
        <v>12975000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49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SUM(K146:K149)</f>
        <v>4972000</v>
      </c>
      <c r="L145" s="10">
        <f t="shared" si="6"/>
        <v>4972000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49</v>
      </c>
      <c r="F146" s="42" t="s">
        <v>65</v>
      </c>
      <c r="G146" s="16" t="s">
        <v>83</v>
      </c>
      <c r="H146" s="16"/>
      <c r="I146" s="17"/>
      <c r="J146" s="16" t="s">
        <v>10</v>
      </c>
      <c r="K146" s="19">
        <v>2847000</v>
      </c>
      <c r="L146" s="19">
        <f t="shared" si="6"/>
        <v>2847000</v>
      </c>
      <c r="N146" s="36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16" t="s">
        <v>65</v>
      </c>
      <c r="G147" s="16" t="s">
        <v>84</v>
      </c>
      <c r="H147" s="16"/>
      <c r="I147" s="17"/>
      <c r="J147" s="16" t="s">
        <v>10</v>
      </c>
      <c r="K147" s="19">
        <v>990000</v>
      </c>
      <c r="L147" s="19">
        <f t="shared" si="6"/>
        <v>990000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85</v>
      </c>
      <c r="H148" s="16"/>
      <c r="I148" s="17"/>
      <c r="J148" s="16" t="s">
        <v>10</v>
      </c>
      <c r="K148" s="19">
        <v>785000</v>
      </c>
      <c r="L148" s="19">
        <f t="shared" si="6"/>
        <v>785000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86</v>
      </c>
      <c r="H149" s="16"/>
      <c r="I149" s="17"/>
      <c r="J149" s="16" t="s">
        <v>10</v>
      </c>
      <c r="K149" s="19">
        <v>350000</v>
      </c>
      <c r="L149" s="19">
        <f t="shared" si="6"/>
        <v>350000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90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SUM(K151:K151)</f>
        <v>160000</v>
      </c>
      <c r="L150" s="10">
        <f t="shared" si="6"/>
        <v>160000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90</v>
      </c>
      <c r="F151" s="16" t="s">
        <v>65</v>
      </c>
      <c r="G151" s="16" t="s">
        <v>85</v>
      </c>
      <c r="H151" s="16"/>
      <c r="I151" s="17"/>
      <c r="J151" s="16" t="s">
        <v>10</v>
      </c>
      <c r="K151" s="19">
        <v>160000</v>
      </c>
      <c r="L151" s="19">
        <f t="shared" si="6"/>
        <v>160000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114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SUM(K153:K154)</f>
        <v>4607600</v>
      </c>
      <c r="L152" s="10">
        <f t="shared" si="6"/>
        <v>4607600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114</v>
      </c>
      <c r="F153" s="16" t="s">
        <v>65</v>
      </c>
      <c r="G153" s="16" t="s">
        <v>84</v>
      </c>
      <c r="H153" s="16"/>
      <c r="I153" s="17"/>
      <c r="J153" s="16" t="s">
        <v>10</v>
      </c>
      <c r="K153" s="19">
        <v>4500000</v>
      </c>
      <c r="L153" s="19">
        <f t="shared" si="6"/>
        <v>4500000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107600</v>
      </c>
      <c r="L154" s="19">
        <f t="shared" si="6"/>
        <v>107600</v>
      </c>
      <c r="N154" s="36"/>
    </row>
    <row r="155" spans="1:14" s="12" customFormat="1" ht="15.95" customHeight="1" thickBot="1">
      <c r="A155" s="6"/>
      <c r="B155" s="7" t="s">
        <v>58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K156+K158</f>
        <v>37946700</v>
      </c>
      <c r="L155" s="10">
        <f t="shared" si="6"/>
        <v>37946700</v>
      </c>
      <c r="N155" s="35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47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K157</f>
        <v>57000</v>
      </c>
      <c r="L156" s="10">
        <f t="shared" si="6"/>
        <v>57000</v>
      </c>
      <c r="N156" s="35"/>
    </row>
    <row r="157" spans="1:14" s="18" customFormat="1" ht="15.95" customHeight="1" thickBot="1">
      <c r="A157" s="13"/>
      <c r="B157" s="14" t="s">
        <v>58</v>
      </c>
      <c r="C157" s="15">
        <v>992</v>
      </c>
      <c r="D157" s="16" t="s">
        <v>34</v>
      </c>
      <c r="E157" s="16" t="s">
        <v>47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57000</v>
      </c>
      <c r="L157" s="19">
        <f t="shared" si="6"/>
        <v>57000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34</v>
      </c>
      <c r="E158" s="5" t="s">
        <v>50</v>
      </c>
      <c r="F158" s="5" t="s">
        <v>138</v>
      </c>
      <c r="G158" s="5" t="s">
        <v>9</v>
      </c>
      <c r="H158" s="5" t="s">
        <v>97</v>
      </c>
      <c r="I158" s="9"/>
      <c r="J158" s="5" t="s">
        <v>10</v>
      </c>
      <c r="K158" s="10">
        <f>K159</f>
        <v>37889700</v>
      </c>
      <c r="L158" s="10">
        <f t="shared" si="6"/>
        <v>37889700</v>
      </c>
      <c r="N158" s="35"/>
    </row>
    <row r="159" spans="1:14" s="18" customFormat="1" ht="15.95" customHeight="1" thickBot="1">
      <c r="A159" s="13"/>
      <c r="B159" s="14" t="s">
        <v>58</v>
      </c>
      <c r="C159" s="15">
        <v>992</v>
      </c>
      <c r="D159" s="16" t="s">
        <v>34</v>
      </c>
      <c r="E159" s="16" t="s">
        <v>50</v>
      </c>
      <c r="F159" s="16" t="s">
        <v>69</v>
      </c>
      <c r="G159" s="16" t="s">
        <v>87</v>
      </c>
      <c r="H159" s="16" t="s">
        <v>97</v>
      </c>
      <c r="I159" s="17"/>
      <c r="J159" s="16" t="s">
        <v>10</v>
      </c>
      <c r="K159" s="19">
        <v>37889700</v>
      </c>
      <c r="L159" s="19">
        <f t="shared" si="6"/>
        <v>37889700</v>
      </c>
      <c r="N159" s="36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139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</f>
        <v>1770000</v>
      </c>
      <c r="L160" s="10">
        <f t="shared" si="6"/>
        <v>1770000</v>
      </c>
      <c r="N160" s="35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35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K166+K162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172</v>
      </c>
      <c r="F162" s="5" t="s">
        <v>127</v>
      </c>
      <c r="G162" s="5" t="s">
        <v>9</v>
      </c>
      <c r="H162" s="5"/>
      <c r="I162" s="9"/>
      <c r="J162" s="5" t="s">
        <v>10</v>
      </c>
      <c r="K162" s="10">
        <f>SUM(K163:K165)</f>
        <v>770000</v>
      </c>
      <c r="L162" s="10">
        <f>K162</f>
        <v>770000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35</v>
      </c>
      <c r="E163" s="16" t="s">
        <v>172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10000</v>
      </c>
      <c r="L163" s="19">
        <f>K163</f>
        <v>10000</v>
      </c>
      <c r="N163" s="36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172</v>
      </c>
      <c r="F164" s="16" t="s">
        <v>65</v>
      </c>
      <c r="G164" s="16" t="s">
        <v>86</v>
      </c>
      <c r="H164" s="16"/>
      <c r="I164" s="17"/>
      <c r="J164" s="16" t="s">
        <v>10</v>
      </c>
      <c r="K164" s="19">
        <v>740000</v>
      </c>
      <c r="L164" s="19">
        <f>K164</f>
        <v>740000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172</v>
      </c>
      <c r="F165" s="16" t="s">
        <v>65</v>
      </c>
      <c r="G165" s="16" t="s">
        <v>133</v>
      </c>
      <c r="H165" s="16"/>
      <c r="I165" s="17"/>
      <c r="J165" s="16" t="s">
        <v>10</v>
      </c>
      <c r="K165" s="19">
        <v>20000</v>
      </c>
      <c r="L165" s="19">
        <f>K165</f>
        <v>20000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89</v>
      </c>
      <c r="G166" s="5" t="s">
        <v>9</v>
      </c>
      <c r="H166" s="5"/>
      <c r="I166" s="9"/>
      <c r="J166" s="5" t="s">
        <v>10</v>
      </c>
      <c r="K166" s="10">
        <f>K167</f>
        <v>1000000</v>
      </c>
      <c r="L166" s="10">
        <f t="shared" si="6"/>
        <v>1000000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89</v>
      </c>
      <c r="G167" s="16" t="s">
        <v>78</v>
      </c>
      <c r="H167" s="16"/>
      <c r="I167" s="17"/>
      <c r="J167" s="16" t="s">
        <v>10</v>
      </c>
      <c r="K167" s="19">
        <v>1000000</v>
      </c>
      <c r="L167" s="19">
        <f t="shared" si="6"/>
        <v>1000000</v>
      </c>
      <c r="N167" s="36"/>
    </row>
    <row r="168" spans="1:14" s="12" customFormat="1" ht="15.95" customHeight="1" thickBot="1">
      <c r="A168" s="6"/>
      <c r="B168" s="7" t="s">
        <v>104</v>
      </c>
      <c r="C168" s="8">
        <v>992</v>
      </c>
      <c r="D168" s="5" t="s">
        <v>36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K169+K205</f>
        <v>65080800</v>
      </c>
      <c r="L168" s="10">
        <f t="shared" ref="L168:L231" si="8">K168</f>
        <v>65080800</v>
      </c>
      <c r="N168" s="35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37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K177+K170+K202+K200+K176+K203</f>
        <v>59385100</v>
      </c>
      <c r="L169" s="10">
        <f t="shared" si="8"/>
        <v>59385100</v>
      </c>
      <c r="N169" s="35"/>
    </row>
    <row r="170" spans="1:14" s="12" customFormat="1" ht="15.95" customHeight="1" thickBot="1">
      <c r="A170" s="6"/>
      <c r="B170" s="7" t="s">
        <v>103</v>
      </c>
      <c r="C170" s="8">
        <v>992</v>
      </c>
      <c r="D170" s="5" t="s">
        <v>37</v>
      </c>
      <c r="E170" s="5" t="s">
        <v>173</v>
      </c>
      <c r="F170" s="5" t="s">
        <v>127</v>
      </c>
      <c r="G170" s="5" t="s">
        <v>9</v>
      </c>
      <c r="H170" s="5"/>
      <c r="I170" s="9"/>
      <c r="J170" s="5" t="s">
        <v>10</v>
      </c>
      <c r="K170" s="10">
        <f>SUM(K171:K174)</f>
        <v>158000</v>
      </c>
      <c r="L170" s="10">
        <f t="shared" ref="L170:L176" si="9">K170</f>
        <v>158000</v>
      </c>
      <c r="N170" s="35"/>
    </row>
    <row r="171" spans="1:14" s="18" customFormat="1" ht="15.95" customHeight="1" thickBot="1">
      <c r="A171" s="13"/>
      <c r="B171" s="14" t="s">
        <v>103</v>
      </c>
      <c r="C171" s="15">
        <v>992</v>
      </c>
      <c r="D171" s="16" t="s">
        <v>37</v>
      </c>
      <c r="E171" s="16" t="s">
        <v>173</v>
      </c>
      <c r="F171" s="16" t="s">
        <v>65</v>
      </c>
      <c r="G171" s="16" t="s">
        <v>84</v>
      </c>
      <c r="H171" s="16"/>
      <c r="I171" s="17"/>
      <c r="J171" s="16" t="s">
        <v>10</v>
      </c>
      <c r="K171" s="19">
        <v>3000</v>
      </c>
      <c r="L171" s="19">
        <f t="shared" si="9"/>
        <v>3000</v>
      </c>
      <c r="N171" s="36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173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5000</v>
      </c>
      <c r="L172" s="19">
        <f t="shared" si="9"/>
        <v>5000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173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150000</v>
      </c>
      <c r="L173" s="19">
        <f t="shared" si="9"/>
        <v>150000</v>
      </c>
      <c r="N173" s="36"/>
    </row>
    <row r="174" spans="1:14" s="18" customFormat="1" ht="15.95" hidden="1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173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0</v>
      </c>
      <c r="L174" s="19">
        <f t="shared" si="9"/>
        <v>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37</v>
      </c>
      <c r="E175" s="5" t="s">
        <v>173</v>
      </c>
      <c r="F175" s="5" t="s">
        <v>138</v>
      </c>
      <c r="G175" s="5" t="s">
        <v>9</v>
      </c>
      <c r="H175" s="5" t="s">
        <v>100</v>
      </c>
      <c r="I175" s="9"/>
      <c r="J175" s="5" t="s">
        <v>10</v>
      </c>
      <c r="K175" s="10">
        <f>K176</f>
        <v>385000</v>
      </c>
      <c r="L175" s="10">
        <f t="shared" si="9"/>
        <v>385000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37</v>
      </c>
      <c r="E176" s="16" t="s">
        <v>173</v>
      </c>
      <c r="F176" s="16" t="s">
        <v>70</v>
      </c>
      <c r="G176" s="16" t="s">
        <v>87</v>
      </c>
      <c r="H176" s="16" t="s">
        <v>100</v>
      </c>
      <c r="I176" s="17"/>
      <c r="J176" s="16" t="s">
        <v>10</v>
      </c>
      <c r="K176" s="19">
        <v>385000</v>
      </c>
      <c r="L176" s="19">
        <f t="shared" si="9"/>
        <v>385000</v>
      </c>
      <c r="N176" s="36"/>
    </row>
    <row r="177" spans="1:14" s="12" customFormat="1" ht="15.95" customHeight="1" thickBot="1">
      <c r="A177" s="6"/>
      <c r="B177" s="54" t="s">
        <v>104</v>
      </c>
      <c r="C177" s="8">
        <v>992</v>
      </c>
      <c r="D177" s="5" t="s">
        <v>37</v>
      </c>
      <c r="E177" s="5" t="s">
        <v>144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K178+K184+K196+K193</f>
        <v>56449800</v>
      </c>
      <c r="L177" s="10">
        <f t="shared" si="8"/>
        <v>56449800</v>
      </c>
      <c r="N177" s="35"/>
    </row>
    <row r="178" spans="1:14" s="12" customFormat="1" ht="15.95" customHeight="1" thickBot="1">
      <c r="A178" s="6"/>
      <c r="B178" s="54" t="s">
        <v>103</v>
      </c>
      <c r="C178" s="8">
        <v>992</v>
      </c>
      <c r="D178" s="5" t="s">
        <v>37</v>
      </c>
      <c r="E178" s="5" t="s">
        <v>144</v>
      </c>
      <c r="F178" s="5" t="s">
        <v>150</v>
      </c>
      <c r="G178" s="5" t="s">
        <v>9</v>
      </c>
      <c r="H178" s="5"/>
      <c r="I178" s="9"/>
      <c r="J178" s="5" t="s">
        <v>10</v>
      </c>
      <c r="K178" s="10">
        <f>SUM(K179:K183)</f>
        <v>6125000</v>
      </c>
      <c r="L178" s="10">
        <f t="shared" si="8"/>
        <v>6125000</v>
      </c>
      <c r="N178" s="35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37</v>
      </c>
      <c r="E179" s="16" t="s">
        <v>144</v>
      </c>
      <c r="F179" s="16" t="s">
        <v>68</v>
      </c>
      <c r="G179" s="16" t="s">
        <v>79</v>
      </c>
      <c r="H179" s="16"/>
      <c r="I179" s="17"/>
      <c r="J179" s="16" t="s">
        <v>10</v>
      </c>
      <c r="K179" s="19">
        <v>4681260</v>
      </c>
      <c r="L179" s="19">
        <f t="shared" si="8"/>
        <v>4681260</v>
      </c>
      <c r="N179" s="36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144</v>
      </c>
      <c r="F180" s="16" t="s">
        <v>68</v>
      </c>
      <c r="G180" s="16" t="s">
        <v>123</v>
      </c>
      <c r="H180" s="16"/>
      <c r="I180" s="17"/>
      <c r="J180" s="16" t="s">
        <v>10</v>
      </c>
      <c r="K180" s="19">
        <v>15000</v>
      </c>
      <c r="L180" s="19">
        <f t="shared" si="8"/>
        <v>15000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144</v>
      </c>
      <c r="F181" s="16" t="s">
        <v>106</v>
      </c>
      <c r="G181" s="16" t="s">
        <v>81</v>
      </c>
      <c r="H181" s="16"/>
      <c r="I181" s="17"/>
      <c r="J181" s="16" t="s">
        <v>10</v>
      </c>
      <c r="K181" s="19">
        <v>10000</v>
      </c>
      <c r="L181" s="19">
        <f t="shared" si="8"/>
        <v>10000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144</v>
      </c>
      <c r="F182" s="16" t="s">
        <v>106</v>
      </c>
      <c r="G182" s="16" t="s">
        <v>85</v>
      </c>
      <c r="H182" s="16"/>
      <c r="I182" s="17"/>
      <c r="J182" s="16" t="s">
        <v>10</v>
      </c>
      <c r="K182" s="19">
        <v>5000</v>
      </c>
      <c r="L182" s="19">
        <f t="shared" si="8"/>
        <v>5000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144</v>
      </c>
      <c r="F183" s="16" t="s">
        <v>92</v>
      </c>
      <c r="G183" s="16" t="s">
        <v>80</v>
      </c>
      <c r="H183" s="16"/>
      <c r="I183" s="17"/>
      <c r="J183" s="16" t="s">
        <v>10</v>
      </c>
      <c r="K183" s="19">
        <v>1413740</v>
      </c>
      <c r="L183" s="19">
        <f t="shared" si="8"/>
        <v>1413740</v>
      </c>
      <c r="N183" s="36"/>
    </row>
    <row r="184" spans="1:14" s="12" customFormat="1" ht="15.95" customHeight="1" thickBot="1">
      <c r="A184" s="6"/>
      <c r="B184" s="54" t="s">
        <v>103</v>
      </c>
      <c r="C184" s="8">
        <v>992</v>
      </c>
      <c r="D184" s="5" t="s">
        <v>37</v>
      </c>
      <c r="E184" s="5" t="s">
        <v>144</v>
      </c>
      <c r="F184" s="5" t="s">
        <v>127</v>
      </c>
      <c r="G184" s="5" t="s">
        <v>9</v>
      </c>
      <c r="H184" s="5"/>
      <c r="I184" s="9"/>
      <c r="J184" s="5" t="s">
        <v>10</v>
      </c>
      <c r="K184" s="10">
        <f>SUM(K185:K192)</f>
        <v>2801000</v>
      </c>
      <c r="L184" s="10">
        <f t="shared" si="8"/>
        <v>2801000</v>
      </c>
      <c r="N184" s="35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144</v>
      </c>
      <c r="F185" s="16" t="s">
        <v>200</v>
      </c>
      <c r="G185" s="16" t="s">
        <v>84</v>
      </c>
      <c r="H185" s="16"/>
      <c r="I185" s="17"/>
      <c r="J185" s="16" t="s">
        <v>10</v>
      </c>
      <c r="K185" s="19">
        <v>2100000</v>
      </c>
      <c r="L185" s="19">
        <f t="shared" si="8"/>
        <v>2100000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144</v>
      </c>
      <c r="F186" s="16" t="s">
        <v>65</v>
      </c>
      <c r="G186" s="16" t="s">
        <v>82</v>
      </c>
      <c r="H186" s="16"/>
      <c r="I186" s="17"/>
      <c r="J186" s="16" t="s">
        <v>10</v>
      </c>
      <c r="K186" s="19">
        <v>80000</v>
      </c>
      <c r="L186" s="19">
        <f t="shared" ref="L186" si="10">K186</f>
        <v>80000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144</v>
      </c>
      <c r="F187" s="43" t="s">
        <v>65</v>
      </c>
      <c r="G187" s="16" t="s">
        <v>83</v>
      </c>
      <c r="H187" s="16"/>
      <c r="I187" s="17"/>
      <c r="J187" s="16" t="s">
        <v>10</v>
      </c>
      <c r="K187" s="19">
        <v>17800</v>
      </c>
      <c r="L187" s="19">
        <f t="shared" ref="L187" si="11">K187</f>
        <v>17800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144</v>
      </c>
      <c r="F188" s="16" t="s">
        <v>65</v>
      </c>
      <c r="G188" s="16" t="s">
        <v>84</v>
      </c>
      <c r="H188" s="16"/>
      <c r="I188" s="17"/>
      <c r="J188" s="16" t="s">
        <v>10</v>
      </c>
      <c r="K188" s="19">
        <v>80000</v>
      </c>
      <c r="L188" s="19">
        <f t="shared" si="8"/>
        <v>80000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144</v>
      </c>
      <c r="F189" s="16" t="s">
        <v>65</v>
      </c>
      <c r="G189" s="16" t="s">
        <v>85</v>
      </c>
      <c r="H189" s="16"/>
      <c r="I189" s="17"/>
      <c r="J189" s="16" t="s">
        <v>10</v>
      </c>
      <c r="K189" s="19">
        <v>115200</v>
      </c>
      <c r="L189" s="19">
        <f t="shared" si="8"/>
        <v>115200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144</v>
      </c>
      <c r="F190" s="16" t="s">
        <v>65</v>
      </c>
      <c r="G190" s="16" t="s">
        <v>86</v>
      </c>
      <c r="H190" s="16"/>
      <c r="I190" s="17"/>
      <c r="J190" s="16" t="s">
        <v>10</v>
      </c>
      <c r="K190" s="19">
        <v>300000</v>
      </c>
      <c r="L190" s="19">
        <f t="shared" si="8"/>
        <v>300000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144</v>
      </c>
      <c r="F191" s="16" t="s">
        <v>65</v>
      </c>
      <c r="G191" s="16" t="s">
        <v>133</v>
      </c>
      <c r="H191" s="16"/>
      <c r="I191" s="17"/>
      <c r="J191" s="16" t="s">
        <v>10</v>
      </c>
      <c r="K191" s="19">
        <v>80000</v>
      </c>
      <c r="L191" s="19">
        <f t="shared" si="8"/>
        <v>80000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144</v>
      </c>
      <c r="F192" s="43" t="s">
        <v>158</v>
      </c>
      <c r="G192" s="16" t="s">
        <v>83</v>
      </c>
      <c r="H192" s="16"/>
      <c r="I192" s="17"/>
      <c r="J192" s="16" t="s">
        <v>10</v>
      </c>
      <c r="K192" s="19">
        <v>28000</v>
      </c>
      <c r="L192" s="19">
        <f>K192</f>
        <v>28000</v>
      </c>
      <c r="N192" s="36"/>
    </row>
    <row r="193" spans="1:14" s="12" customFormat="1" ht="15.95" customHeight="1" thickBot="1">
      <c r="A193" s="6"/>
      <c r="B193" s="7" t="s">
        <v>58</v>
      </c>
      <c r="C193" s="8">
        <v>992</v>
      </c>
      <c r="D193" s="5" t="s">
        <v>37</v>
      </c>
      <c r="E193" s="5" t="s">
        <v>144</v>
      </c>
      <c r="F193" s="5" t="s">
        <v>138</v>
      </c>
      <c r="G193" s="5" t="s">
        <v>9</v>
      </c>
      <c r="H193" s="5" t="s">
        <v>98</v>
      </c>
      <c r="I193" s="9"/>
      <c r="J193" s="5" t="s">
        <v>10</v>
      </c>
      <c r="K193" s="10">
        <f>K194+K195</f>
        <v>47508800</v>
      </c>
      <c r="L193" s="10">
        <f t="shared" si="8"/>
        <v>47508800</v>
      </c>
      <c r="N193" s="35"/>
    </row>
    <row r="194" spans="1:14" s="18" customFormat="1" ht="15.95" customHeight="1" thickBot="1">
      <c r="A194" s="13"/>
      <c r="B194" s="56" t="s">
        <v>58</v>
      </c>
      <c r="C194" s="15">
        <v>992</v>
      </c>
      <c r="D194" s="16" t="s">
        <v>37</v>
      </c>
      <c r="E194" s="16" t="s">
        <v>144</v>
      </c>
      <c r="F194" s="16" t="s">
        <v>69</v>
      </c>
      <c r="G194" s="16" t="s">
        <v>87</v>
      </c>
      <c r="H194" s="16" t="s">
        <v>98</v>
      </c>
      <c r="I194" s="17"/>
      <c r="J194" s="16" t="s">
        <v>10</v>
      </c>
      <c r="K194" s="19">
        <v>38758800</v>
      </c>
      <c r="L194" s="19">
        <f t="shared" si="8"/>
        <v>38758800</v>
      </c>
      <c r="N194" s="36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144</v>
      </c>
      <c r="F195" s="16" t="s">
        <v>70</v>
      </c>
      <c r="G195" s="16" t="s">
        <v>87</v>
      </c>
      <c r="H195" s="16" t="s">
        <v>98</v>
      </c>
      <c r="I195" s="17"/>
      <c r="J195" s="16" t="s">
        <v>10</v>
      </c>
      <c r="K195" s="19">
        <v>8750000</v>
      </c>
      <c r="L195" s="19">
        <f t="shared" si="8"/>
        <v>8750000</v>
      </c>
      <c r="N195" s="36"/>
    </row>
    <row r="196" spans="1:14" s="12" customFormat="1" ht="15.95" customHeight="1" thickBot="1">
      <c r="A196" s="6"/>
      <c r="B196" s="54" t="s">
        <v>103</v>
      </c>
      <c r="C196" s="8">
        <v>992</v>
      </c>
      <c r="D196" s="5" t="s">
        <v>37</v>
      </c>
      <c r="E196" s="5" t="s">
        <v>144</v>
      </c>
      <c r="F196" s="5" t="s">
        <v>77</v>
      </c>
      <c r="G196" s="5" t="s">
        <v>9</v>
      </c>
      <c r="H196" s="5"/>
      <c r="I196" s="9"/>
      <c r="J196" s="5" t="s">
        <v>10</v>
      </c>
      <c r="K196" s="10">
        <f>SUM(K197:K198)</f>
        <v>15000</v>
      </c>
      <c r="L196" s="10">
        <f>K196</f>
        <v>15000</v>
      </c>
      <c r="N196" s="35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144</v>
      </c>
      <c r="F197" s="16" t="s">
        <v>67</v>
      </c>
      <c r="G197" s="16" t="s">
        <v>124</v>
      </c>
      <c r="H197" s="16"/>
      <c r="I197" s="17"/>
      <c r="J197" s="16" t="s">
        <v>10</v>
      </c>
      <c r="K197" s="19">
        <v>10000</v>
      </c>
      <c r="L197" s="19">
        <f>K197</f>
        <v>10000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144</v>
      </c>
      <c r="F198" s="16" t="s">
        <v>96</v>
      </c>
      <c r="G198" s="16" t="s">
        <v>124</v>
      </c>
      <c r="H198" s="16"/>
      <c r="I198" s="17"/>
      <c r="J198" s="16" t="s">
        <v>10</v>
      </c>
      <c r="K198" s="19">
        <v>5000</v>
      </c>
      <c r="L198" s="19">
        <f>K198</f>
        <v>5000</v>
      </c>
      <c r="N198" s="36"/>
    </row>
    <row r="199" spans="1:14" s="12" customFormat="1" ht="15.95" customHeight="1" thickBot="1">
      <c r="A199" s="6"/>
      <c r="B199" s="7" t="s">
        <v>58</v>
      </c>
      <c r="C199" s="8">
        <v>992</v>
      </c>
      <c r="D199" s="5" t="s">
        <v>37</v>
      </c>
      <c r="E199" s="5" t="s">
        <v>146</v>
      </c>
      <c r="F199" s="5" t="s">
        <v>138</v>
      </c>
      <c r="G199" s="5" t="s">
        <v>9</v>
      </c>
      <c r="H199" s="5" t="s">
        <v>99</v>
      </c>
      <c r="I199" s="9"/>
      <c r="J199" s="5" t="s">
        <v>10</v>
      </c>
      <c r="K199" s="10">
        <f>K200</f>
        <v>1000000</v>
      </c>
      <c r="L199" s="10">
        <f>K199</f>
        <v>1000000</v>
      </c>
      <c r="N199" s="35"/>
    </row>
    <row r="200" spans="1:14" s="18" customFormat="1" ht="15.95" customHeight="1" thickBot="1">
      <c r="A200" s="13"/>
      <c r="B200" s="14" t="s">
        <v>58</v>
      </c>
      <c r="C200" s="15">
        <v>992</v>
      </c>
      <c r="D200" s="16" t="s">
        <v>37</v>
      </c>
      <c r="E200" s="16" t="s">
        <v>146</v>
      </c>
      <c r="F200" s="16" t="s">
        <v>70</v>
      </c>
      <c r="G200" s="16" t="s">
        <v>87</v>
      </c>
      <c r="H200" s="16" t="s">
        <v>99</v>
      </c>
      <c r="I200" s="17"/>
      <c r="J200" s="16" t="s">
        <v>10</v>
      </c>
      <c r="K200" s="19">
        <v>1000000</v>
      </c>
      <c r="L200" s="19">
        <f>K200</f>
        <v>1000000</v>
      </c>
      <c r="N200" s="36"/>
    </row>
    <row r="201" spans="1:14" s="12" customFormat="1" ht="15.95" customHeight="1" thickBot="1">
      <c r="A201" s="6"/>
      <c r="B201" s="7" t="s">
        <v>58</v>
      </c>
      <c r="C201" s="8">
        <v>992</v>
      </c>
      <c r="D201" s="5" t="s">
        <v>37</v>
      </c>
      <c r="E201" s="5" t="s">
        <v>145</v>
      </c>
      <c r="F201" s="5" t="s">
        <v>138</v>
      </c>
      <c r="G201" s="5" t="s">
        <v>9</v>
      </c>
      <c r="H201" s="42" t="s">
        <v>147</v>
      </c>
      <c r="I201" s="9"/>
      <c r="J201" s="42" t="s">
        <v>184</v>
      </c>
      <c r="K201" s="10">
        <f>K202</f>
        <v>392300</v>
      </c>
      <c r="L201" s="10">
        <f t="shared" si="8"/>
        <v>392300</v>
      </c>
      <c r="N201" s="35"/>
    </row>
    <row r="202" spans="1:14" s="18" customFormat="1" ht="15.95" customHeight="1" thickBot="1">
      <c r="A202" s="13"/>
      <c r="B202" s="14" t="s">
        <v>58</v>
      </c>
      <c r="C202" s="15">
        <v>992</v>
      </c>
      <c r="D202" s="16" t="s">
        <v>37</v>
      </c>
      <c r="E202" s="16" t="s">
        <v>145</v>
      </c>
      <c r="F202" s="16" t="s">
        <v>70</v>
      </c>
      <c r="G202" s="16" t="s">
        <v>156</v>
      </c>
      <c r="H202" s="43" t="s">
        <v>147</v>
      </c>
      <c r="I202" s="17"/>
      <c r="J202" s="43" t="s">
        <v>193</v>
      </c>
      <c r="K202" s="19">
        <v>392300</v>
      </c>
      <c r="L202" s="19">
        <f t="shared" si="8"/>
        <v>392300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176</v>
      </c>
      <c r="F203" s="5" t="s">
        <v>138</v>
      </c>
      <c r="G203" s="5" t="s">
        <v>9</v>
      </c>
      <c r="H203" s="42" t="s">
        <v>201</v>
      </c>
      <c r="I203" s="9"/>
      <c r="J203" s="42" t="s">
        <v>10</v>
      </c>
      <c r="K203" s="10">
        <f>K204</f>
        <v>1000000</v>
      </c>
      <c r="L203" s="10">
        <f t="shared" ref="L203:L204" si="12"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176</v>
      </c>
      <c r="F204" s="16" t="s">
        <v>70</v>
      </c>
      <c r="G204" s="16" t="s">
        <v>87</v>
      </c>
      <c r="H204" s="43" t="s">
        <v>201</v>
      </c>
      <c r="I204" s="17"/>
      <c r="J204" s="43" t="s">
        <v>10</v>
      </c>
      <c r="K204" s="19">
        <v>1000000</v>
      </c>
      <c r="L204" s="19">
        <f t="shared" si="12"/>
        <v>1000000</v>
      </c>
      <c r="N204" s="36"/>
    </row>
    <row r="205" spans="1:14" s="12" customFormat="1" ht="16.7" customHeight="1" thickBot="1">
      <c r="A205" s="6"/>
      <c r="B205" s="54" t="s">
        <v>102</v>
      </c>
      <c r="C205" s="8">
        <v>992</v>
      </c>
      <c r="D205" s="5" t="s">
        <v>38</v>
      </c>
      <c r="E205" s="5" t="s">
        <v>17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K206+K211+K218</f>
        <v>5695700</v>
      </c>
      <c r="L205" s="10">
        <f t="shared" si="8"/>
        <v>5695700</v>
      </c>
      <c r="N205" s="35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174</v>
      </c>
      <c r="F206" s="5" t="s">
        <v>150</v>
      </c>
      <c r="G206" s="5" t="s">
        <v>9</v>
      </c>
      <c r="H206" s="5"/>
      <c r="I206" s="9"/>
      <c r="J206" s="5" t="s">
        <v>10</v>
      </c>
      <c r="K206" s="10">
        <f>SUM(K207:K210)</f>
        <v>4887700</v>
      </c>
      <c r="L206" s="10">
        <f t="shared" si="8"/>
        <v>4887700</v>
      </c>
      <c r="N206" s="35"/>
    </row>
    <row r="207" spans="1:14" s="18" customFormat="1" ht="16.7" customHeight="1" thickBot="1">
      <c r="A207" s="13"/>
      <c r="B207" s="56" t="s">
        <v>102</v>
      </c>
      <c r="C207" s="15">
        <v>992</v>
      </c>
      <c r="D207" s="16" t="s">
        <v>38</v>
      </c>
      <c r="E207" s="16" t="s">
        <v>174</v>
      </c>
      <c r="F207" s="16" t="s">
        <v>68</v>
      </c>
      <c r="G207" s="16" t="s">
        <v>79</v>
      </c>
      <c r="H207" s="16"/>
      <c r="I207" s="17"/>
      <c r="J207" s="16" t="s">
        <v>10</v>
      </c>
      <c r="K207" s="19">
        <v>3745930</v>
      </c>
      <c r="L207" s="19">
        <f t="shared" si="8"/>
        <v>3745930</v>
      </c>
      <c r="N207" s="36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174</v>
      </c>
      <c r="F208" s="16" t="s">
        <v>68</v>
      </c>
      <c r="G208" s="16" t="s">
        <v>123</v>
      </c>
      <c r="H208" s="16"/>
      <c r="I208" s="17"/>
      <c r="J208" s="16" t="s">
        <v>10</v>
      </c>
      <c r="K208" s="19">
        <v>10000</v>
      </c>
      <c r="L208" s="19">
        <f t="shared" si="8"/>
        <v>10000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174</v>
      </c>
      <c r="F209" s="16" t="s">
        <v>106</v>
      </c>
      <c r="G209" s="16" t="s">
        <v>123</v>
      </c>
      <c r="H209" s="16"/>
      <c r="I209" s="17"/>
      <c r="J209" s="16" t="s">
        <v>10</v>
      </c>
      <c r="K209" s="19">
        <v>500</v>
      </c>
      <c r="L209" s="19">
        <f t="shared" si="8"/>
        <v>500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174</v>
      </c>
      <c r="F210" s="16" t="s">
        <v>92</v>
      </c>
      <c r="G210" s="16" t="s">
        <v>80</v>
      </c>
      <c r="H210" s="16"/>
      <c r="I210" s="17"/>
      <c r="J210" s="16" t="s">
        <v>10</v>
      </c>
      <c r="K210" s="19">
        <v>1131270</v>
      </c>
      <c r="L210" s="19">
        <f t="shared" si="8"/>
        <v>1131270</v>
      </c>
      <c r="N210" s="36"/>
    </row>
    <row r="211" spans="1:14" s="12" customFormat="1" ht="16.7" customHeight="1" thickBot="1">
      <c r="A211" s="6"/>
      <c r="B211" s="54" t="s">
        <v>102</v>
      </c>
      <c r="C211" s="8">
        <v>992</v>
      </c>
      <c r="D211" s="5" t="s">
        <v>38</v>
      </c>
      <c r="E211" s="5" t="s">
        <v>174</v>
      </c>
      <c r="F211" s="5" t="s">
        <v>127</v>
      </c>
      <c r="G211" s="5" t="s">
        <v>9</v>
      </c>
      <c r="H211" s="5"/>
      <c r="I211" s="9"/>
      <c r="J211" s="5" t="s">
        <v>10</v>
      </c>
      <c r="K211" s="10">
        <f>SUM(K212:K217)</f>
        <v>801000</v>
      </c>
      <c r="L211" s="10">
        <f t="shared" si="8"/>
        <v>801000</v>
      </c>
      <c r="N211" s="35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174</v>
      </c>
      <c r="F212" s="16" t="s">
        <v>65</v>
      </c>
      <c r="G212" s="16" t="s">
        <v>82</v>
      </c>
      <c r="H212" s="16"/>
      <c r="I212" s="17"/>
      <c r="J212" s="16" t="s">
        <v>10</v>
      </c>
      <c r="K212" s="19">
        <v>2000</v>
      </c>
      <c r="L212" s="19">
        <f t="shared" si="8"/>
        <v>2000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174</v>
      </c>
      <c r="F213" s="42" t="s">
        <v>65</v>
      </c>
      <c r="G213" s="16" t="s">
        <v>83</v>
      </c>
      <c r="H213" s="16"/>
      <c r="I213" s="17"/>
      <c r="J213" s="16" t="s">
        <v>10</v>
      </c>
      <c r="K213" s="19">
        <v>10350</v>
      </c>
      <c r="L213" s="19">
        <f t="shared" ref="L213" si="13">K213</f>
        <v>10350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174</v>
      </c>
      <c r="F214" s="16" t="s">
        <v>65</v>
      </c>
      <c r="G214" s="16" t="s">
        <v>84</v>
      </c>
      <c r="H214" s="16"/>
      <c r="I214" s="17"/>
      <c r="J214" s="16" t="s">
        <v>10</v>
      </c>
      <c r="K214" s="19">
        <v>8650</v>
      </c>
      <c r="L214" s="19">
        <f t="shared" si="8"/>
        <v>8650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174</v>
      </c>
      <c r="F215" s="16" t="s">
        <v>65</v>
      </c>
      <c r="G215" s="16" t="s">
        <v>85</v>
      </c>
      <c r="H215" s="16"/>
      <c r="I215" s="17"/>
      <c r="J215" s="16" t="s">
        <v>10</v>
      </c>
      <c r="K215" s="19">
        <v>600000</v>
      </c>
      <c r="L215" s="19">
        <f t="shared" si="8"/>
        <v>600000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174</v>
      </c>
      <c r="F216" s="16" t="s">
        <v>65</v>
      </c>
      <c r="G216" s="16" t="s">
        <v>86</v>
      </c>
      <c r="H216" s="16"/>
      <c r="I216" s="17"/>
      <c r="J216" s="16" t="s">
        <v>10</v>
      </c>
      <c r="K216" s="19">
        <v>70000</v>
      </c>
      <c r="L216" s="19">
        <f t="shared" si="8"/>
        <v>70000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174</v>
      </c>
      <c r="F217" s="16" t="s">
        <v>65</v>
      </c>
      <c r="G217" s="16" t="s">
        <v>133</v>
      </c>
      <c r="H217" s="16"/>
      <c r="I217" s="17"/>
      <c r="J217" s="16" t="s">
        <v>10</v>
      </c>
      <c r="K217" s="19">
        <v>110000</v>
      </c>
      <c r="L217" s="19">
        <f t="shared" si="8"/>
        <v>110000</v>
      </c>
      <c r="N217" s="36"/>
    </row>
    <row r="218" spans="1:14" s="12" customFormat="1" ht="16.7" customHeight="1" thickBot="1">
      <c r="A218" s="6"/>
      <c r="B218" s="54" t="s">
        <v>102</v>
      </c>
      <c r="C218" s="8">
        <v>992</v>
      </c>
      <c r="D218" s="5" t="s">
        <v>38</v>
      </c>
      <c r="E218" s="5" t="s">
        <v>174</v>
      </c>
      <c r="F218" s="5" t="s">
        <v>77</v>
      </c>
      <c r="G218" s="5" t="s">
        <v>9</v>
      </c>
      <c r="H218" s="5"/>
      <c r="I218" s="9"/>
      <c r="J218" s="5" t="s">
        <v>10</v>
      </c>
      <c r="K218" s="10">
        <f>K219</f>
        <v>7000</v>
      </c>
      <c r="L218" s="10">
        <f t="shared" si="8"/>
        <v>7000</v>
      </c>
      <c r="N218" s="35"/>
    </row>
    <row r="219" spans="1:14" s="18" customFormat="1" ht="16.5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174</v>
      </c>
      <c r="F219" s="16" t="s">
        <v>96</v>
      </c>
      <c r="G219" s="16" t="s">
        <v>124</v>
      </c>
      <c r="H219" s="16"/>
      <c r="I219" s="17"/>
      <c r="J219" s="16" t="s">
        <v>10</v>
      </c>
      <c r="K219" s="19">
        <v>7000</v>
      </c>
      <c r="L219" s="19">
        <f t="shared" si="8"/>
        <v>7000</v>
      </c>
      <c r="N219" s="36"/>
    </row>
    <row r="220" spans="1:14" s="12" customFormat="1" ht="16.7" customHeight="1" thickBot="1">
      <c r="A220" s="6"/>
      <c r="B220" s="7" t="s">
        <v>58</v>
      </c>
      <c r="C220" s="8">
        <v>992</v>
      </c>
      <c r="D220" s="5" t="s">
        <v>39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116</v>
      </c>
      <c r="K220" s="10">
        <f>K223+K221</f>
        <v>3793300</v>
      </c>
      <c r="L220" s="10">
        <f t="shared" si="8"/>
        <v>3793300</v>
      </c>
      <c r="N220" s="35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157</v>
      </c>
      <c r="E221" s="5" t="s">
        <v>175</v>
      </c>
      <c r="F221" s="5" t="s">
        <v>151</v>
      </c>
      <c r="G221" s="5" t="s">
        <v>9</v>
      </c>
      <c r="H221" s="5"/>
      <c r="I221" s="9"/>
      <c r="J221" s="42" t="s">
        <v>184</v>
      </c>
      <c r="K221" s="10">
        <f>SUM(K222:K222)</f>
        <v>3683300</v>
      </c>
      <c r="L221" s="10">
        <f t="shared" si="8"/>
        <v>3683300</v>
      </c>
      <c r="N221" s="35"/>
    </row>
    <row r="222" spans="1:14" s="18" customFormat="1" ht="16.7" customHeight="1" thickBot="1">
      <c r="A222" s="13"/>
      <c r="B222" s="14" t="s">
        <v>58</v>
      </c>
      <c r="C222" s="15">
        <v>992</v>
      </c>
      <c r="D222" s="16" t="s">
        <v>157</v>
      </c>
      <c r="E222" s="16" t="s">
        <v>175</v>
      </c>
      <c r="F222" s="16" t="s">
        <v>94</v>
      </c>
      <c r="G222" s="16" t="s">
        <v>95</v>
      </c>
      <c r="H222" s="16"/>
      <c r="I222" s="17"/>
      <c r="J222" s="43" t="s">
        <v>194</v>
      </c>
      <c r="K222" s="19">
        <v>3683300</v>
      </c>
      <c r="L222" s="19">
        <f t="shared" si="8"/>
        <v>3683300</v>
      </c>
      <c r="N222" s="36"/>
    </row>
    <row r="223" spans="1:14" s="12" customFormat="1" ht="16.7" customHeight="1" thickBot="1">
      <c r="A223" s="6"/>
      <c r="B223" s="7" t="s">
        <v>58</v>
      </c>
      <c r="C223" s="8">
        <v>992</v>
      </c>
      <c r="D223" s="5">
        <v>1006</v>
      </c>
      <c r="E223" s="5" t="s">
        <v>166</v>
      </c>
      <c r="F223" s="5" t="s">
        <v>149</v>
      </c>
      <c r="G223" s="5" t="s">
        <v>9</v>
      </c>
      <c r="H223" s="5"/>
      <c r="I223" s="9"/>
      <c r="J223" s="5" t="s">
        <v>10</v>
      </c>
      <c r="K223" s="10">
        <f>SUM(K224:K224)</f>
        <v>110000</v>
      </c>
      <c r="L223" s="10">
        <f t="shared" si="8"/>
        <v>110000</v>
      </c>
      <c r="N223" s="35"/>
    </row>
    <row r="224" spans="1:14" s="18" customFormat="1" ht="16.7" customHeight="1" thickBot="1">
      <c r="A224" s="13"/>
      <c r="B224" s="14" t="s">
        <v>58</v>
      </c>
      <c r="C224" s="15">
        <v>992</v>
      </c>
      <c r="D224" s="16">
        <v>1006</v>
      </c>
      <c r="E224" s="16" t="s">
        <v>166</v>
      </c>
      <c r="F224" s="16" t="s">
        <v>134</v>
      </c>
      <c r="G224" s="16" t="s">
        <v>120</v>
      </c>
      <c r="H224" s="16"/>
      <c r="I224" s="17"/>
      <c r="J224" s="16" t="s">
        <v>10</v>
      </c>
      <c r="K224" s="19">
        <v>110000</v>
      </c>
      <c r="L224" s="19">
        <f t="shared" si="8"/>
        <v>110000</v>
      </c>
      <c r="N224" s="36"/>
    </row>
    <row r="225" spans="1:14" s="12" customFormat="1" ht="16.7" customHeight="1" thickBot="1">
      <c r="A225" s="6"/>
      <c r="B225" s="7" t="s">
        <v>58</v>
      </c>
      <c r="C225" s="8">
        <v>992</v>
      </c>
      <c r="D225" s="5">
        <v>1100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100000</v>
      </c>
      <c r="L225" s="10">
        <f t="shared" si="8"/>
        <v>100000</v>
      </c>
      <c r="N225" s="35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1101</v>
      </c>
      <c r="E226" s="5" t="s">
        <v>176</v>
      </c>
      <c r="F226" s="5" t="s">
        <v>138</v>
      </c>
      <c r="G226" s="5" t="s">
        <v>9</v>
      </c>
      <c r="H226" s="5" t="s">
        <v>101</v>
      </c>
      <c r="I226" s="9"/>
      <c r="J226" s="5" t="s">
        <v>10</v>
      </c>
      <c r="K226" s="10">
        <f>SUM(K227:K227)</f>
        <v>100000</v>
      </c>
      <c r="L226" s="10">
        <f t="shared" si="8"/>
        <v>100000</v>
      </c>
      <c r="N226" s="35"/>
    </row>
    <row r="227" spans="1:14" s="18" customFormat="1" ht="16.7" customHeight="1" thickBot="1">
      <c r="A227" s="13"/>
      <c r="B227" s="14" t="s">
        <v>58</v>
      </c>
      <c r="C227" s="15">
        <v>992</v>
      </c>
      <c r="D227" s="16">
        <v>1101</v>
      </c>
      <c r="E227" s="16" t="s">
        <v>176</v>
      </c>
      <c r="F227" s="16" t="s">
        <v>69</v>
      </c>
      <c r="G227" s="16" t="s">
        <v>87</v>
      </c>
      <c r="H227" s="16" t="s">
        <v>101</v>
      </c>
      <c r="I227" s="17"/>
      <c r="J227" s="16" t="s">
        <v>10</v>
      </c>
      <c r="K227" s="19">
        <v>100000</v>
      </c>
      <c r="L227" s="19">
        <f t="shared" si="8"/>
        <v>100000</v>
      </c>
      <c r="N227" s="36"/>
    </row>
    <row r="228" spans="1:14" s="12" customFormat="1" ht="16.7" customHeight="1" thickBot="1">
      <c r="A228" s="6"/>
      <c r="B228" s="7" t="s">
        <v>58</v>
      </c>
      <c r="C228" s="8">
        <v>992</v>
      </c>
      <c r="D228" s="5">
        <v>1300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10</v>
      </c>
      <c r="K228" s="10">
        <f>K229</f>
        <v>560000</v>
      </c>
      <c r="L228" s="10">
        <f t="shared" si="8"/>
        <v>560000</v>
      </c>
      <c r="N228" s="35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1301</v>
      </c>
      <c r="E229" s="5" t="s">
        <v>51</v>
      </c>
      <c r="F229" s="5" t="s">
        <v>152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8"/>
        <v>560000</v>
      </c>
      <c r="N229" s="35"/>
    </row>
    <row r="230" spans="1:14" s="18" customFormat="1" ht="16.7" customHeight="1" thickBot="1">
      <c r="A230" s="13"/>
      <c r="B230" s="14" t="s">
        <v>58</v>
      </c>
      <c r="C230" s="15">
        <v>992</v>
      </c>
      <c r="D230" s="16">
        <v>1301</v>
      </c>
      <c r="E230" s="16" t="s">
        <v>51</v>
      </c>
      <c r="F230" s="16">
        <v>730</v>
      </c>
      <c r="G230" s="16" t="s">
        <v>88</v>
      </c>
      <c r="H230" s="16"/>
      <c r="I230" s="17"/>
      <c r="J230" s="16" t="s">
        <v>10</v>
      </c>
      <c r="K230" s="19">
        <v>560000</v>
      </c>
      <c r="L230" s="19">
        <f t="shared" si="8"/>
        <v>560000</v>
      </c>
      <c r="N230" s="36"/>
    </row>
    <row r="231" spans="1:14" s="18" customFormat="1" ht="16.7" customHeight="1" thickBot="1">
      <c r="A231" s="74" t="s">
        <v>59</v>
      </c>
      <c r="B231" s="75"/>
      <c r="C231" s="75"/>
      <c r="D231" s="75"/>
      <c r="E231" s="75"/>
      <c r="F231" s="75"/>
      <c r="G231" s="75"/>
      <c r="H231" s="75"/>
      <c r="I231" s="75"/>
      <c r="J231" s="76"/>
      <c r="K231" s="11">
        <f>K30+K26</f>
        <v>261079226.55000001</v>
      </c>
      <c r="L231" s="10">
        <f t="shared" si="8"/>
        <v>261079226.55000001</v>
      </c>
      <c r="N231" s="36"/>
    </row>
    <row r="232" spans="1:14" s="18" customFormat="1" ht="15" customHeight="1" thickBot="1">
      <c r="A232" s="92" t="s">
        <v>60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4"/>
      <c r="N232" s="36"/>
    </row>
    <row r="233" spans="1:14" s="12" customFormat="1" ht="46.5" thickBot="1">
      <c r="A233" s="24" t="s">
        <v>57</v>
      </c>
      <c r="B233" s="25" t="s">
        <v>61</v>
      </c>
      <c r="C233" s="64" t="s">
        <v>115</v>
      </c>
      <c r="D233" s="65"/>
      <c r="E233" s="65"/>
      <c r="F233" s="66"/>
      <c r="G233" s="5" t="s">
        <v>9</v>
      </c>
      <c r="H233" s="5"/>
      <c r="I233" s="9"/>
      <c r="J233" s="5" t="s">
        <v>10</v>
      </c>
      <c r="K233" s="11">
        <v>0</v>
      </c>
      <c r="L233" s="10">
        <f>K233</f>
        <v>0</v>
      </c>
      <c r="N233" s="35"/>
    </row>
    <row r="234" spans="1:14" s="12" customFormat="1" ht="46.5" thickBot="1">
      <c r="A234" s="24" t="s">
        <v>57</v>
      </c>
      <c r="B234" s="25" t="s">
        <v>61</v>
      </c>
      <c r="C234" s="64" t="s">
        <v>140</v>
      </c>
      <c r="D234" s="65"/>
      <c r="E234" s="65"/>
      <c r="F234" s="66"/>
      <c r="G234" s="5" t="s">
        <v>9</v>
      </c>
      <c r="H234" s="5"/>
      <c r="I234" s="9"/>
      <c r="J234" s="5" t="s">
        <v>10</v>
      </c>
      <c r="K234" s="11">
        <v>539000</v>
      </c>
      <c r="L234" s="10">
        <f>K234</f>
        <v>539000</v>
      </c>
      <c r="N234" s="35"/>
    </row>
    <row r="235" spans="1:14" s="18" customFormat="1" ht="15.75" customHeight="1" thickBot="1">
      <c r="A235" s="74" t="s">
        <v>63</v>
      </c>
      <c r="B235" s="75"/>
      <c r="C235" s="75"/>
      <c r="D235" s="75"/>
      <c r="E235" s="75"/>
      <c r="F235" s="75"/>
      <c r="G235" s="75"/>
      <c r="H235" s="75"/>
      <c r="I235" s="75"/>
      <c r="J235" s="76"/>
      <c r="K235" s="11">
        <f>SUM(K233:K234)</f>
        <v>539000</v>
      </c>
      <c r="L235" s="10">
        <f t="shared" ref="L235" si="14">K235</f>
        <v>539000</v>
      </c>
      <c r="N235" s="36"/>
    </row>
    <row r="236" spans="1:14" s="18" customFormat="1" ht="15.75" thickBot="1">
      <c r="A236" s="87" t="s">
        <v>12</v>
      </c>
      <c r="B236" s="88"/>
      <c r="C236" s="26" t="s">
        <v>64</v>
      </c>
      <c r="D236" s="26" t="s">
        <v>64</v>
      </c>
      <c r="E236" s="26" t="s">
        <v>64</v>
      </c>
      <c r="F236" s="26" t="s">
        <v>64</v>
      </c>
      <c r="G236" s="26" t="s">
        <v>64</v>
      </c>
      <c r="H236" s="26" t="s">
        <v>64</v>
      </c>
      <c r="I236" s="26" t="s">
        <v>64</v>
      </c>
      <c r="J236" s="26" t="s">
        <v>64</v>
      </c>
      <c r="K236" s="27">
        <f>K231+K235</f>
        <v>261618226.55000001</v>
      </c>
      <c r="L236" s="27">
        <f>K236</f>
        <v>261618226.55000001</v>
      </c>
      <c r="M236" s="38" t="s">
        <v>188</v>
      </c>
      <c r="N236" s="39"/>
    </row>
    <row r="238" spans="1:14" ht="15.75" customHeight="1">
      <c r="A238" s="28"/>
      <c r="L238"/>
    </row>
    <row r="239" spans="1:14">
      <c r="A239" s="29"/>
      <c r="B239" s="29"/>
      <c r="C239" s="29"/>
      <c r="D239" s="29"/>
      <c r="E239" s="29"/>
      <c r="F239" s="29"/>
      <c r="G239" s="29"/>
      <c r="H239" s="29"/>
      <c r="J239" s="29"/>
      <c r="K239" s="33"/>
      <c r="L239"/>
    </row>
    <row r="240" spans="1:14" ht="15.75">
      <c r="A240" s="28" t="s">
        <v>110</v>
      </c>
      <c r="L240"/>
    </row>
    <row r="241" spans="1:12" ht="15.75">
      <c r="A241" s="31" t="s">
        <v>112</v>
      </c>
      <c r="L241"/>
    </row>
    <row r="242" spans="1:12" ht="15.75">
      <c r="A242" s="31" t="s">
        <v>113</v>
      </c>
      <c r="G242" s="30"/>
      <c r="H242" s="30"/>
      <c r="K242" s="31" t="s">
        <v>111</v>
      </c>
      <c r="L242"/>
    </row>
    <row r="243" spans="1:12">
      <c r="G243" s="77" t="s">
        <v>109</v>
      </c>
      <c r="H243" s="77"/>
      <c r="L243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43:H243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5:J235"/>
    <mergeCell ref="A236:B236"/>
    <mergeCell ref="A25:L25"/>
    <mergeCell ref="A232:L232"/>
    <mergeCell ref="C234:F234"/>
    <mergeCell ref="A21:B21"/>
    <mergeCell ref="J21:J23"/>
    <mergeCell ref="A22:A23"/>
    <mergeCell ref="B22:B23"/>
    <mergeCell ref="G21:G23"/>
    <mergeCell ref="H21:H23"/>
    <mergeCell ref="C233:F233"/>
    <mergeCell ref="A26:A28"/>
    <mergeCell ref="A231:J23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2021-02-02T12:00:17Z</cp:lastPrinted>
  <dcterms:created xsi:type="dcterms:W3CDTF">2015-12-16T13:54:17Z</dcterms:created>
  <dcterms:modified xsi:type="dcterms:W3CDTF">2021-02-16T07:24:00Z</dcterms:modified>
</cp:coreProperties>
</file>